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A12" i="22" l="1"/>
  <c r="D24" i="15" l="1"/>
  <c r="C24" i="6" l="1"/>
  <c r="B67" i="22" s="1"/>
  <c r="D56" i="15" l="1"/>
  <c r="D63" i="15" s="1"/>
  <c r="D52" i="15"/>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<sst xmlns="http://schemas.openxmlformats.org/spreadsheetml/2006/main" count="1276" uniqueCount="439">
  <si>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</si>
  <si>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</si>
  <si>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</si>
  <si>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</si>
  <si>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</si>
  <si>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</si>
  <si>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</si>
  <si>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</si>
  <si>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</si>
  <si>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</si>
  <si>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</si>
  <si>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</si>
  <si>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</si>
  <si>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</si>
  <si>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</si>
  <si>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</si>
  <si>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</si>
  <si>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</si>
  <si>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</si>
  <si>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</si>
  <si>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</si>
  <si>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</si>
  <si>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</si>
  <si>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</si>
  <si>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</si>
  <si>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</si>
  <si>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</si>
  <si>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</si>
  <si>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</si>
  <si>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</si>
  <si>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</si>
  <si>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</si>
  <si>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</si>
  <si>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</si>
  <si>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</si>
  <si>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</si>
  <si>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</si>
  <si>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</si>
  <si>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</si>
  <si>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</si>
  <si>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</si>
  <si>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</si>
  <si>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</si>
  <si>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</si>
  <si>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</si>
  <si>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</si>
  <si>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</si>
  <si>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</si>
  <si>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</si>
  <si>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</si>
  <si>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</si>
  <si>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</si>
  <si>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</si>
  <si>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</si>
  <si>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</si>
  <si>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</si>
  <si>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</si>
  <si>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</si>
  <si>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</si>
  <si>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</si>
  <si>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</si>
  <si>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</si>
  <si>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</si>
  <si>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</si>
  <si>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</si>
  <si>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</si>
  <si>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</si>
  <si>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</si>
  <si>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</si>
  <si>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</si>
  <si>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</si>
  <si>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</si>
  <si>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</si>
  <si>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</si>
  <si>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</si>
  <si>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</si>
  <si>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</si>
  <si>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</si>
  <si>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</si>
  <si>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</si>
  <si>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</si>
  <si>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</si>
  <si>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</si>
  <si>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</si>
  <si>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</si>
  <si>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</si>
  <si>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</si>
  <si>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</si>
  <si>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</si>
  <si>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</si>
  <si>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</si>
  <si>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</si>
  <si>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</si>
  <si>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</si>
  <si>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</si>
  <si>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</si>
  <si>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</si>
  <si>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</si>
  <si>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</si>
  <si>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</si>
  <si>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</si>
  <si>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</si>
  <si>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</si>
  <si>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</si>
  <si>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</si>
  <si>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</si>
  <si>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</si>
  <si>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</si>
  <si>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</si>
  <si>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</si>
  <si>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</si>
  <si>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</si>
  <si>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</si>
  <si>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</si>
  <si>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</si>
  <si>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</si>
  <si>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</si>
  <si>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</si>
  <si>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</si>
  <si>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</si>
  <si>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</si>
  <si>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</si>
  <si>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</si>
  <si>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</si>
  <si>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</si>
  <si>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</si>
  <si>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</si>
  <si>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</si>
  <si>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</si>
  <si>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</si>
  <si>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</si>
  <si>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</si>
  <si>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</si>
  <si>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</si>
  <si>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</si>
  <si>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</si>
  <si>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</si>
  <si>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</si>
  <si>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</si>
  <si>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</si>
  <si>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</si>
  <si>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</si>
  <si>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</si>
  <si>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</si>
  <si>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</si>
  <si>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</si>
  <si>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</si>
  <si>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</si>
  <si>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</si>
  <si>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</si>
  <si>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</si>
  <si>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</si>
  <si>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</si>
  <si>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</si>
  <si>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</si>
  <si>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</si>
  <si>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</si>
  <si>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</si>
  <si>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</si>
  <si>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</si>
  <si>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</si>
  <si>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</si>
  <si>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</si>
  <si>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</si>
  <si>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</si>
  <si>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</si>
  <si>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</si>
  <si>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</si>
  <si>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</si>
  <si>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</si>
  <si>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</si>
  <si>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</si>
  <si>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</si>
  <si>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</si>
  <si>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</si>
  <si>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</si>
  <si>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</si>
  <si>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</si>
  <si>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</si>
  <si>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</si>
  <si>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</si>
  <si>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</si>
  <si>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</si>
  <si>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</si>
  <si>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</si>
  <si>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</si>
  <si>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</si>
  <si>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</si>
  <si>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</si>
  <si>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</si>
  <si>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</si>
  <si>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</si>
  <si>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</si>
  <si>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</si>
  <si>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</si>
  <si>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</si>
  <si>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</si>
  <si>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</si>
  <si>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</si>
  <si>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</si>
  <si>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</si>
  <si>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</si>
  <si>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</si>
  <si>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</si>
  <si>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</si>
  <si>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</si>
  <si>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</si>
  <si>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</si>
  <si>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</si>
  <si>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</si>
  <si>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</si>
  <si>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</si>
  <si>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</si>
  <si>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</si>
  <si>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</si>
  <si>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</si>
  <si>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</si>
  <si>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</si>
  <si>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</si>
  <si>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</si>
  <si>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</si>
  <si>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</si>
  <si>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</si>
  <si>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</si>
  <si>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</si>
  <si>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</si>
  <si>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</si>
  <si>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</si>
  <si>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</si>
  <si>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</si>
  <si>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</si>
  <si>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</si>
  <si>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</si>
  <si>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</si>
  <si>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</si>
  <si>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</si>
  <si>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</si>
  <si>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</si>
  <si>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</si>
  <si>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</si>
  <si>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</si>
  <si>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</si>
  <si>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</si>
  <si>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</si>
  <si>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</si>
  <si>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</si>
  <si>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</si>
  <si>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</si>
  <si>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</si>
  <si>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</si>
  <si>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</si>
  <si>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</si>
  <si>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</si>
  <si>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</si>
  <si>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</si>
  <si>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</si>
  <si>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</si>
  <si>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</si>
  <si>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</si>
  <si>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</si>
  <si>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</si>
  <si>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</si>
  <si>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</si>
  <si>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</si>
  <si>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</si>
  <si>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</si>
  <si>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</si>
  <si>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</si>
  <si>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</si>
  <si>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</si>
  <si>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</si>
  <si>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</si>
  <si>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</si>
  <si>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</si>
  <si>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</si>
  <si>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</si>
  <si>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</si>
  <si>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</si>
  <si>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</si>
  <si>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</si>
  <si>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</si>
  <si>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</si>
  <si>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</si>
  <si>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</si>
  <si>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</si>
  <si>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</si>
  <si>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</si>
  <si>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</si>
  <si>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</si>
  <si>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</si>
  <si>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</si>
  <si>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</si>
  <si>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</si>
  <si>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</si>
  <si>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</si>
  <si>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</si>
  <si>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</si>
  <si>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</si>
  <si>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</si>
  <si>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</si>
  <si>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</si>
  <si>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</si>
  <si>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</si>
  <si>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</si>
  <si>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</si>
  <si>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</si>
  <si>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</si>
  <si>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</si>
  <si>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</si>
  <si>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</si>
  <si>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</si>
  <si>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</si>
  <si>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</si>
  <si>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</si>
  <si>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</si>
  <si>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</si>
  <si>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</si>
  <si>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</si>
  <si>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</si>
  <si>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</si>
  <si>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</si>
  <si>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</si>
  <si>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</si>
  <si>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</si>
  <si>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</si>
  <si>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</si>
  <si>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</si>
  <si>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</si>
  <si>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</si>
  <si>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</si>
  <si>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</si>
  <si>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</si>
  <si>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</si>
  <si>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</si>
  <si>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</si>
  <si>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</si>
  <si>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</si>
  <si>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</si>
  <si>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</si>
  <si>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</si>
  <si>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</si>
  <si>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</si>
  <si>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</si>
  <si>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</si>
  <si>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</si>
  <si>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</si>
  <si>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</si>
  <si>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</si>
  <si>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</si>
  <si>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</si>
  <si>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</si>
  <si>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</si>
  <si>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</si>
  <si>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</si>
  <si>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</si>
  <si>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</si>
  <si>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</si>
  <si>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</si>
  <si>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</si>
  <si>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</si>
  <si>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</si>
  <si>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</si>
  <si>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</si>
  <si>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</si>
  <si>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</si>
  <si>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</si>
  <si>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</si>
  <si>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</si>
  <si>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</si>
  <si>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</si>
  <si>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</si>
  <si>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</si>
  <si>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</si>
  <si>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</si>
  <si>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</si>
  <si>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</si>
  <si>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</si>
  <si>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</si>
  <si>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</si>
  <si>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</si>
  <si>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</si>
  <si>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</si>
  <si>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</si>
  <si>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</si>
  <si>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</si>
  <si>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</si>
  <si>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</si>
  <si>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</si>
  <si>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</si>
  <si>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</si>
  <si>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</si>
  <si>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</si>
  <si>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</si>
  <si>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</si>
  <si>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</si>
  <si>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</si>
  <si>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</si>
  <si>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</si>
  <si>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</si>
  <si>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</si>
  <si>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</si>
  <si>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</si>
  <si>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</si>
  <si>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</si>
  <si>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</si>
  <si>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</si>
  <si>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</si>
  <si>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</si>
  <si>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</si>
  <si>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</si>
  <si>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</si>
  <si>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</si>
  <si>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</si>
  <si>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</si>
  <si>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6 месяцев</t>
  </si>
  <si>
    <t>г. Апшеронск</t>
  </si>
  <si>
    <t>P_Ап_25_ЛК150_017392</t>
  </si>
  <si>
    <t>Технологическое присоединение энергопринимающих устройств потребителей максимальной мощностью до 150 кВт</t>
  </si>
  <si>
    <t xml:space="preserve">Строительство ВЛИ-6 кВ проводом марки СИП-3 1х70, протяжённостью 0,02м;Строительство КТП  6/04 кВ с трансформатором 250кВ;строительствр  ВЛИ-0,4 кВ,  провод марки СИП-2А3х150+1х95мм"  протяженность по трассе 0,24 км. </t>
  </si>
  <si>
    <t>№4-32-25-2713</t>
  </si>
  <si>
    <t>Оплачен полностью</t>
  </si>
  <si>
    <t xml:space="preserve">Краснодарский край, г Апшеронск, ул Пролетарская, д 201  </t>
  </si>
  <si>
    <t>ЭПУ эксплуатации нежилого здания-конторы</t>
  </si>
  <si>
    <t xml:space="preserve">ВЛ-0,4 кВ "фидер проектиремый" от проектируемой КТП </t>
  </si>
  <si>
    <t>н/д</t>
  </si>
  <si>
    <t>нет</t>
  </si>
  <si>
    <t>СИП-3 1х70 мм2,СИП 2а 3х150+1х95мм2</t>
  </si>
  <si>
    <t>0,02+0,24</t>
  </si>
  <si>
    <t xml:space="preserve">Электроснабжение ЭПУ потребителей в соответствии с договором на ТП № 4-32-25-2713 г. Апшеронск </t>
  </si>
  <si>
    <t xml:space="preserve">Строительство трансформаторной подстанции, строительство ВЛ-6 кВ, строительство ВЛИ 0,4 кВ,г.Апшеронск </t>
  </si>
  <si>
    <t>150 кВ</t>
  </si>
  <si>
    <t>коммутационный аппарат от  проектируемой ВЛ-0,4 кВ, от РУ-0,4 кВ проектируемой КТП "фидер новый" (ПС Нефтегорская,Ф-12) не далее 15 м во внешнюю сторону от границы участка заявителя</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</si>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</sst>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D21" sqref="D21"/>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410</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406</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416</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428</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417</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411</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415</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418</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P_Ап_25_ЛК150_017392</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4-32-25-2713 г. Апшеронск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419</v>
      </c>
      <c r="C22" s="36"/>
      <c r="D22" s="36" t="s">
        <v>420</v>
      </c>
      <c r="E22" s="181" t="s">
        <v>421</v>
      </c>
      <c r="F22" s="181" t="s">
        <v>422</v>
      </c>
      <c r="G22" s="181" t="s">
        <v>431</v>
      </c>
      <c r="H22" s="36">
        <v>0.15</v>
      </c>
      <c r="I22" s="36">
        <v>0</v>
      </c>
      <c r="J22" s="181">
        <v>0</v>
      </c>
      <c r="K22" s="36">
        <v>0.4</v>
      </c>
      <c r="L22" s="36">
        <v>3</v>
      </c>
      <c r="M22" s="36" t="s">
        <v>375</v>
      </c>
      <c r="N22" s="36" t="s">
        <v>375</v>
      </c>
      <c r="O22" s="36" t="s">
        <v>375</v>
      </c>
      <c r="P22" s="36" t="s">
        <v>375</v>
      </c>
      <c r="Q22" s="36" t="s">
        <v>375</v>
      </c>
      <c r="R22" s="36" t="s">
        <v>375</v>
      </c>
      <c r="S22" s="70">
        <v>8.2895999999999994E-3</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P_Ап_25_ЛК150_017392</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4-32-25-2713 г. Апшеронск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6" zoomScale="70" zoomScaleSheetLayoutView="70" workbookViewId="0">
      <selection activeCell="Y25" sqref="Y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P_Ап_25_ЛК150_017392</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Электроснабжение ЭПУ потребителей в соответствии с договором на ТП № 4-32-25-2713 г. Апшеронск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c r="C25" s="166" t="s">
        <v>423</v>
      </c>
      <c r="D25" s="166" t="s">
        <v>424</v>
      </c>
      <c r="E25" s="166" t="s">
        <v>424</v>
      </c>
      <c r="F25" s="36">
        <v>0.4</v>
      </c>
      <c r="G25" s="157">
        <v>0.4</v>
      </c>
      <c r="H25" s="163">
        <v>0.4</v>
      </c>
      <c r="I25" s="36">
        <v>0.4</v>
      </c>
      <c r="J25" s="36">
        <v>2026</v>
      </c>
      <c r="K25" s="161">
        <v>1</v>
      </c>
      <c r="L25" s="36" t="s">
        <v>62</v>
      </c>
      <c r="M25" s="163"/>
      <c r="N25" s="166" t="s">
        <v>426</v>
      </c>
      <c r="O25" s="163" t="s">
        <v>425</v>
      </c>
      <c r="P25" s="36" t="s">
        <v>398</v>
      </c>
      <c r="Q25" s="162"/>
      <c r="R25" s="166" t="s">
        <v>427</v>
      </c>
      <c r="S25" s="36" t="s">
        <v>375</v>
      </c>
      <c r="T25" s="36" t="s">
        <v>424</v>
      </c>
      <c r="U25" s="36">
        <v>0</v>
      </c>
      <c r="V25" s="181" t="s">
        <v>399</v>
      </c>
      <c r="W25" s="36" t="s">
        <v>399</v>
      </c>
      <c r="X25" s="36" t="s">
        <v>424</v>
      </c>
      <c r="Y25" s="36" t="s">
        <v>412</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P_Ап_25_ЛК150_017392</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Электроснабжение ЭПУ потребителей в соответствии с договором на ТП № 4-32-25-2713 г. Апшеронск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4-32-25-2713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ВЛИ-6 кВ проводом марки СИП-3 1х70, протяжённостью 0,02м;Строительство КТП  6/04 кВ с трансформатором 250кВ;строительствр  ВЛИ-0,4 кВ,  провод марки СИП-2А3х150+1х95мм"  протяженность по трассе 0,24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P_Ап_25_ЛК150_017392</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4-32-25-2713 г. Апшеронск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6" zoomScale="85" zoomScaleSheetLayoutView="85" workbookViewId="0">
      <selection activeCell="H40" sqref="H40"/>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P_Ап_25_ЛК150_017392</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4-32-25-2713 г. Апшеронск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45890</v>
      </c>
      <c r="H25" s="170">
        <v>45931</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45931</v>
      </c>
      <c r="H26" s="170">
        <v>45938</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45904</v>
      </c>
      <c r="H27" s="170">
        <v>45931</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45931</v>
      </c>
      <c r="H33" s="170">
        <v>45931</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413</v>
      </c>
      <c r="H34" s="50" t="s">
        <v>413</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45938</v>
      </c>
      <c r="H35" s="182">
        <v>45938</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413</v>
      </c>
      <c r="H36" s="50" t="s">
        <v>413</v>
      </c>
      <c r="I36" s="50" t="s">
        <v>375</v>
      </c>
      <c r="J36" s="50" t="s">
        <v>375</v>
      </c>
      <c r="K36" s="50" t="s">
        <v>375</v>
      </c>
      <c r="L36" s="50" t="s">
        <v>375</v>
      </c>
    </row>
    <row r="37" spans="1:12" x14ac:dyDescent="0.25">
      <c r="A37" s="141" t="s">
        <v>311</v>
      </c>
      <c r="B37" s="144" t="s">
        <v>196</v>
      </c>
      <c r="C37" s="50" t="s">
        <v>375</v>
      </c>
      <c r="D37" s="50" t="s">
        <v>375</v>
      </c>
      <c r="E37" s="169">
        <v>2025</v>
      </c>
      <c r="F37" s="169">
        <v>2025</v>
      </c>
      <c r="G37" s="170">
        <v>45937</v>
      </c>
      <c r="H37" s="170">
        <v>45937</v>
      </c>
      <c r="I37" s="168">
        <v>1</v>
      </c>
      <c r="J37" s="168">
        <v>1</v>
      </c>
      <c r="K37" s="50" t="s">
        <v>375</v>
      </c>
      <c r="L37" s="50" t="s">
        <v>375</v>
      </c>
    </row>
    <row r="38" spans="1:12" ht="31.5" x14ac:dyDescent="0.25">
      <c r="A38" s="141" t="s">
        <v>312</v>
      </c>
      <c r="B38" s="142" t="s">
        <v>195</v>
      </c>
      <c r="C38" s="50" t="s">
        <v>375</v>
      </c>
      <c r="D38" s="50" t="s">
        <v>375</v>
      </c>
      <c r="E38" s="50" t="s">
        <v>375</v>
      </c>
      <c r="F38" s="50" t="s">
        <v>375</v>
      </c>
      <c r="G38" s="183"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3" t="s">
        <v>375</v>
      </c>
      <c r="H39" s="183" t="s">
        <v>375</v>
      </c>
      <c r="I39" s="183" t="s">
        <v>375</v>
      </c>
      <c r="J39" s="183" t="s">
        <v>375</v>
      </c>
      <c r="K39" s="50" t="s">
        <v>375</v>
      </c>
      <c r="L39" s="50" t="s">
        <v>375</v>
      </c>
    </row>
    <row r="40" spans="1:12" ht="33.75" customHeight="1" x14ac:dyDescent="0.25">
      <c r="A40" s="141" t="s">
        <v>194</v>
      </c>
      <c r="B40" s="144" t="s">
        <v>299</v>
      </c>
      <c r="C40" s="50" t="s">
        <v>375</v>
      </c>
      <c r="D40" s="50" t="s">
        <v>375</v>
      </c>
      <c r="E40" s="50" t="s">
        <v>375</v>
      </c>
      <c r="F40" s="50" t="s">
        <v>375</v>
      </c>
      <c r="G40" s="170">
        <v>45931</v>
      </c>
      <c r="H40" s="182" t="s">
        <v>375</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45931</v>
      </c>
      <c r="H41" s="170" t="s">
        <v>375</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t="s">
        <v>375</v>
      </c>
      <c r="H45" s="170" t="s">
        <v>375</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45931</v>
      </c>
      <c r="H47" s="170" t="s">
        <v>375</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t="s">
        <v>375</v>
      </c>
      <c r="H48" s="170" t="s">
        <v>375</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t="s">
        <v>375</v>
      </c>
      <c r="H49" s="170" t="s">
        <v>375</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t="s">
        <v>375</v>
      </c>
      <c r="H50" s="170" t="s">
        <v>375</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t="s">
        <v>375</v>
      </c>
      <c r="H51" s="170" t="s">
        <v>375</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t="s">
        <v>375</v>
      </c>
      <c r="H52" s="170" t="s">
        <v>375</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t="s">
        <v>375</v>
      </c>
      <c r="H53" s="170" t="s">
        <v>375</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t="s">
        <v>375</v>
      </c>
      <c r="H54" s="170" t="s">
        <v>375</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P_Ап_25_ЛК150_017392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Электроснабжение ЭПУ потребителей в соответствии с договором на ТП № 4-32-25-2713 г. Апшеронск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432</v>
      </c>
      <c r="H20" s="286" t="s">
        <v>433</v>
      </c>
      <c r="I20" s="287"/>
      <c r="J20" s="287"/>
      <c r="K20" s="287"/>
      <c r="L20" s="286" t="s">
        <v>434</v>
      </c>
      <c r="M20" s="287"/>
      <c r="N20" s="287"/>
      <c r="O20" s="287"/>
      <c r="P20" s="288" t="s">
        <v>435</v>
      </c>
      <c r="Q20" s="288"/>
      <c r="R20" s="288"/>
      <c r="S20" s="288"/>
      <c r="T20" s="288" t="s">
        <v>436</v>
      </c>
      <c r="U20" s="288"/>
      <c r="V20" s="288"/>
      <c r="W20" s="288"/>
      <c r="X20" s="288" t="s">
        <v>437</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407</v>
      </c>
      <c r="F22" s="299" t="s">
        <v>438</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t="str">
        <f>'3.2 паспорт Техсостояние ЛЭП'!R25</f>
        <v>0,02+0,24</v>
      </c>
      <c r="E56" s="76"/>
      <c r="F56" s="137">
        <f t="shared" si="4"/>
        <v>0</v>
      </c>
      <c r="G56" s="50"/>
      <c r="H56" s="50"/>
      <c r="I56" s="50"/>
      <c r="J56" s="50"/>
      <c r="K56" s="50"/>
      <c r="L56" s="50"/>
      <c r="M56" s="50"/>
      <c r="N56" s="50" t="str">
        <f>D56</f>
        <v>0,02+0,24</v>
      </c>
      <c r="O56" s="50"/>
      <c r="P56" s="50"/>
      <c r="Q56" s="50"/>
      <c r="R56" s="50"/>
      <c r="S56" s="50"/>
      <c r="T56" s="50"/>
      <c r="U56" s="50"/>
      <c r="V56" s="50"/>
      <c r="W56" s="50"/>
      <c r="X56" s="50"/>
      <c r="Y56" s="50"/>
      <c r="Z56" s="50"/>
      <c r="AA56" s="50"/>
      <c r="AB56" s="55">
        <f t="shared" si="1"/>
        <v>0</v>
      </c>
      <c r="AC56" s="55" t="e">
        <f t="shared" si="2"/>
        <v>#VALUE!</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t="str">
        <f>D56</f>
        <v>0,02+0,24</v>
      </c>
      <c r="E63" s="50"/>
      <c r="F63" s="137">
        <f t="shared" si="4"/>
        <v>0</v>
      </c>
      <c r="G63" s="50"/>
      <c r="H63" s="50"/>
      <c r="I63" s="50"/>
      <c r="J63" s="50"/>
      <c r="K63" s="50"/>
      <c r="L63" s="50"/>
      <c r="M63" s="50"/>
      <c r="N63" s="50" t="str">
        <f>'3.2 паспорт Техсостояние ЛЭП'!R25</f>
        <v>0,02+0,24</v>
      </c>
      <c r="O63" s="50"/>
      <c r="P63" s="50"/>
      <c r="Q63" s="50"/>
      <c r="R63" s="50"/>
      <c r="S63" s="50"/>
      <c r="T63" s="50"/>
      <c r="U63" s="50"/>
      <c r="V63" s="50"/>
      <c r="W63" s="50"/>
      <c r="X63" s="50"/>
      <c r="Y63" s="50"/>
      <c r="Z63" s="50"/>
      <c r="AA63" s="50"/>
      <c r="AB63" s="55">
        <f t="shared" si="1"/>
        <v>0</v>
      </c>
      <c r="AC63" s="55" t="e">
        <f t="shared" si="2"/>
        <v>#VALUE!</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P_Ап_25_ЛК150_017392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Электроснабжение ЭПУ потребителей в соответствии с договором на ТП № 4-32-25-2713 г. Апшеронск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t="str">
        <f>'3.2 паспорт Техсостояние ЛЭП'!R25</f>
        <v>0,02+0,24</v>
      </c>
      <c r="J26" s="146" t="s">
        <v>375</v>
      </c>
      <c r="K26" s="146" t="s">
        <v>375</v>
      </c>
      <c r="L26" s="146" t="s">
        <v>375</v>
      </c>
      <c r="M26" s="147" t="s">
        <v>387</v>
      </c>
      <c r="N26" s="147" t="s">
        <v>388</v>
      </c>
      <c r="O26" s="147" t="s">
        <v>408</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Normal="90" zoomScaleSheetLayoutView="100" workbookViewId="0">
      <selection activeCell="B29" sqref="B29"/>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P_Ап_25_ЛК150_017392</v>
      </c>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4-32-25-2713 г. Апшеронск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4-32-25-2713 г. Апшеронск </v>
      </c>
    </row>
    <row r="22" spans="1:2" x14ac:dyDescent="0.25">
      <c r="A22" s="175" t="s">
        <v>235</v>
      </c>
      <c r="B22" s="176" t="str">
        <f>CONCATENATE('1. паспорт местоположение'!C26," , ",'1. паспорт местоположение'!C27)</f>
        <v>Краснодарский край , г. Апшеронск</v>
      </c>
    </row>
    <row r="23" spans="1:2" ht="30" x14ac:dyDescent="0.25">
      <c r="A23" s="175" t="s">
        <v>223</v>
      </c>
      <c r="B23" s="176" t="s">
        <v>429</v>
      </c>
    </row>
    <row r="24" spans="1:2" x14ac:dyDescent="0.25">
      <c r="A24" s="175" t="s">
        <v>236</v>
      </c>
      <c r="B24" s="177" t="s">
        <v>430</v>
      </c>
    </row>
    <row r="25" spans="1:2" x14ac:dyDescent="0.25">
      <c r="A25" s="178" t="s">
        <v>237</v>
      </c>
      <c r="B25" s="176" t="s">
        <v>414</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409</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408</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Строительство ВЛИ-6 кВ проводом марки СИП-3 1х70, протяжённостью 0,02м;Строительство КТП  6/04 кВ с трансформатором 250кВ;строительствр  ВЛИ-0,4 кВ,  провод марки СИП-2А3х150+1х95мм"  протяженность по трассе 0,24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2026-08-12T07:21:49Z</dcterms:modified>
</cp:coreProperties>
</file>